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6" sheetId="114" r:id="rId1"/>
  </sheets>
  <definedNames>
    <definedName name="_xlnm.Print_Area" localSheetId="0">'C_V.176'!$B$2:$P$36</definedName>
  </definedNames>
  <calcPr calcId="162913"/>
</workbook>
</file>

<file path=xl/calcChain.xml><?xml version="1.0" encoding="utf-8"?>
<calcChain xmlns="http://schemas.openxmlformats.org/spreadsheetml/2006/main">
  <c r="P30" i="114" l="1"/>
  <c r="L30" i="114"/>
  <c r="F30" i="114"/>
  <c r="P29" i="114"/>
  <c r="L29" i="114"/>
  <c r="F29" i="114"/>
  <c r="P17" i="114"/>
  <c r="L17" i="114"/>
  <c r="F17" i="114"/>
  <c r="P16" i="114"/>
  <c r="L16" i="114"/>
  <c r="F16" i="114"/>
  <c r="P15" i="114"/>
  <c r="L15" i="114"/>
  <c r="F15" i="114"/>
  <c r="H16" i="114"/>
  <c r="H17" i="114" s="1"/>
  <c r="N16" i="114" l="1"/>
  <c r="N17" i="114" s="1"/>
  <c r="P34" i="114" l="1"/>
  <c r="L34" i="114"/>
  <c r="F34" i="114"/>
  <c r="P28" i="114"/>
  <c r="L28" i="114"/>
  <c r="F28" i="114"/>
  <c r="P27" i="114"/>
  <c r="L27" i="114"/>
  <c r="F27" i="114"/>
  <c r="P26" i="114"/>
  <c r="L26" i="114"/>
  <c r="F26" i="114"/>
  <c r="P25" i="114"/>
  <c r="L25" i="114"/>
  <c r="F25" i="114"/>
  <c r="P24" i="114"/>
  <c r="L24" i="114"/>
  <c r="F24" i="114"/>
  <c r="P23" i="114"/>
  <c r="L23" i="114"/>
  <c r="F23" i="114"/>
  <c r="P22" i="114"/>
  <c r="L22" i="114"/>
  <c r="F22" i="114"/>
  <c r="P21" i="114"/>
  <c r="L21" i="114"/>
  <c r="F21" i="114"/>
  <c r="P20" i="114"/>
  <c r="L20" i="114"/>
  <c r="F20" i="114"/>
  <c r="P19" i="114"/>
  <c r="L19" i="114"/>
  <c r="F19" i="114"/>
  <c r="P18" i="114"/>
  <c r="L18" i="114"/>
  <c r="F18" i="114"/>
  <c r="H18" i="114"/>
  <c r="H19" i="114" s="1"/>
  <c r="H20" i="114" s="1"/>
  <c r="H21" i="114" s="1"/>
  <c r="H22" i="114" s="1"/>
  <c r="H23" i="114" s="1"/>
  <c r="H24" i="114" s="1"/>
  <c r="H25" i="114" s="1"/>
  <c r="H26" i="114" s="1"/>
  <c r="H27" i="114" s="1"/>
  <c r="H28" i="114" s="1"/>
  <c r="H29" i="114" s="1"/>
  <c r="H30" i="114" s="1"/>
  <c r="N18" i="114"/>
  <c r="N19" i="114" s="1"/>
  <c r="N20" i="114" l="1"/>
  <c r="N21" i="114" s="1"/>
  <c r="N22" i="114" s="1"/>
  <c r="N23" i="114" s="1"/>
  <c r="N24" i="114" s="1"/>
  <c r="N25" i="114" s="1"/>
  <c r="N26" i="114" s="1"/>
  <c r="N27" i="114" s="1"/>
  <c r="N28" i="114" s="1"/>
  <c r="N29" i="114" s="1"/>
  <c r="N30" i="114" s="1"/>
</calcChain>
</file>

<file path=xl/sharedStrings.xml><?xml version="1.0" encoding="utf-8"?>
<sst xmlns="http://schemas.openxmlformats.org/spreadsheetml/2006/main" count="75" uniqueCount="37">
  <si>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</si>
  <si>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</si>
  <si>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</si>
  <si>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</si>
  <si>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</si>
  <si>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</si>
  <si>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</si>
  <si>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</si>
  <si>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</si>
  <si>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</si>
  <si>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</si>
  <si>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</si>
  <si>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</si>
  <si>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</si>
  <si>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</si>
  <si>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</si>
  <si>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</si>
  <si>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</si>
  <si>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</si>
  <si>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</si>
  <si>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</si>
  <si>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</si>
  <si>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</si>
  <si>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</si>
  <si>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</si>
  <si>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</si>
  <si>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</si>
  <si>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</si>
  <si>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</si>
  <si>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</si>
  <si>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</si>
  <si>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</si>
  <si>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</si>
  <si>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</si>
  <si>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s.e.</t>
  </si>
  <si>
    <t>(excepto régimen transitorio).   Ejercicio 2016</t>
  </si>
  <si>
    <r>
      <t xml:space="preserve">Cuadro V.176. </t>
    </r>
    <r>
      <rPr>
        <b/>
        <sz val="14"/>
        <rFont val="Times New Roman"/>
        <family val="1"/>
      </rPr>
      <t xml:space="preserve">Deducción por doble imposición interna de períodos anteriores aplicada en el ejercicio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</si>
</sst>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5" fontId="10" fillId="0" borderId="0" xfId="0" applyNumberFormat="1" applyFont="1" applyFill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3"/>
    </xf>
    <xf numFmtId="165" fontId="10" fillId="0" borderId="1" xfId="0" applyNumberFormat="1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1" t="s">
        <v>10</v>
      </c>
      <c r="C2" s="42"/>
      <c r="D2" s="42"/>
      <c r="E2" s="42"/>
      <c r="F2" s="42"/>
      <c r="G2" s="42"/>
      <c r="H2" s="42"/>
      <c r="I2" s="43"/>
      <c r="J2" s="43"/>
      <c r="K2" s="43"/>
      <c r="L2" s="43"/>
      <c r="M2" s="43"/>
      <c r="N2" s="43"/>
      <c r="O2" s="43"/>
      <c r="P2" s="44"/>
    </row>
    <row r="3" spans="2:18" ht="6.95" customHeight="1" x14ac:dyDescent="0.2"/>
    <row r="4" spans="2:18" ht="18" customHeight="1" x14ac:dyDescent="0.2">
      <c r="B4" s="45" t="s">
        <v>36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8" ht="18" customHeight="1" x14ac:dyDescent="0.2">
      <c r="B5" s="52" t="s">
        <v>35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2:18" ht="14.1" customHeight="1" x14ac:dyDescent="0.2"/>
    <row r="7" spans="2:18" ht="15.95" customHeight="1" x14ac:dyDescent="0.2">
      <c r="B7" s="50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0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0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1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1"/>
      <c r="C11" s="6"/>
      <c r="D11" s="48"/>
      <c r="E11" s="6"/>
      <c r="F11" s="9" t="s">
        <v>6</v>
      </c>
      <c r="G11" s="7"/>
      <c r="H11" s="9" t="s">
        <v>7</v>
      </c>
      <c r="I11" s="7"/>
      <c r="J11" s="35" t="s">
        <v>13</v>
      </c>
      <c r="K11" s="27"/>
      <c r="L11" s="9" t="s">
        <v>6</v>
      </c>
      <c r="M11" s="7"/>
      <c r="N11" s="9" t="s">
        <v>7</v>
      </c>
      <c r="O11" s="7"/>
      <c r="P11" s="36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30"/>
      <c r="J13" s="37" t="s">
        <v>34</v>
      </c>
      <c r="K13" s="12"/>
      <c r="L13" s="13" t="s">
        <v>34</v>
      </c>
      <c r="M13" s="14"/>
      <c r="N13" s="13" t="s">
        <v>34</v>
      </c>
      <c r="O13" s="30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0"/>
      <c r="J14" s="37" t="s">
        <v>34</v>
      </c>
      <c r="K14" s="12"/>
      <c r="L14" s="13" t="s">
        <v>34</v>
      </c>
      <c r="M14" s="14"/>
      <c r="N14" s="13" t="s">
        <v>34</v>
      </c>
      <c r="O14" s="30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>
        <v>184</v>
      </c>
      <c r="E15" s="12"/>
      <c r="F15" s="13">
        <f t="shared" ref="F15:F17" si="0">(D15/D$34)*100</f>
        <v>8.3636363636363633</v>
      </c>
      <c r="G15" s="14"/>
      <c r="H15" s="38">
        <v>11.772727272727272</v>
      </c>
      <c r="I15" s="30"/>
      <c r="J15" s="29">
        <v>2.0065130800000004</v>
      </c>
      <c r="K15" s="12"/>
      <c r="L15" s="13">
        <f t="shared" ref="L15:L17" si="1">(J15/J$34)*100</f>
        <v>1.4041476129719668</v>
      </c>
      <c r="M15" s="14"/>
      <c r="N15" s="38">
        <v>1.5796043321866755</v>
      </c>
      <c r="O15" s="30"/>
      <c r="P15" s="12">
        <f t="shared" ref="P15:P17" si="2">(J15/D15)*1000000</f>
        <v>10904.962391304351</v>
      </c>
      <c r="R15" s="3"/>
    </row>
    <row r="16" spans="2:18" ht="15" customHeight="1" x14ac:dyDescent="0.2">
      <c r="B16" s="15" t="s">
        <v>23</v>
      </c>
      <c r="C16" s="11"/>
      <c r="D16" s="12">
        <v>236</v>
      </c>
      <c r="E16" s="12"/>
      <c r="F16" s="13">
        <f t="shared" si="0"/>
        <v>10.727272727272727</v>
      </c>
      <c r="G16" s="14"/>
      <c r="H16" s="13">
        <f t="shared" ref="H16:H17" si="3">H15+F16</f>
        <v>22.5</v>
      </c>
      <c r="I16" s="30"/>
      <c r="J16" s="29">
        <v>1.1183405500000003</v>
      </c>
      <c r="K16" s="12"/>
      <c r="L16" s="13">
        <f t="shared" si="1"/>
        <v>0.78260900934284294</v>
      </c>
      <c r="M16" s="14"/>
      <c r="N16" s="13">
        <f t="shared" ref="N16:N17" si="4">N15+L16</f>
        <v>2.3622133415295186</v>
      </c>
      <c r="O16" s="30"/>
      <c r="P16" s="12">
        <f t="shared" si="2"/>
        <v>4738.7311440677977</v>
      </c>
      <c r="R16" s="3"/>
    </row>
    <row r="17" spans="2:18" ht="15" customHeight="1" x14ac:dyDescent="0.2">
      <c r="B17" s="16" t="s">
        <v>15</v>
      </c>
      <c r="C17" s="20"/>
      <c r="D17" s="17">
        <v>353</v>
      </c>
      <c r="E17" s="17"/>
      <c r="F17" s="4">
        <f t="shared" si="0"/>
        <v>16.045454545454547</v>
      </c>
      <c r="G17" s="18"/>
      <c r="H17" s="4">
        <f t="shared" si="3"/>
        <v>38.545454545454547</v>
      </c>
      <c r="I17" s="31"/>
      <c r="J17" s="32">
        <v>4.7526742000000004</v>
      </c>
      <c r="K17" s="17"/>
      <c r="L17" s="4">
        <f t="shared" si="1"/>
        <v>3.3258971494785627</v>
      </c>
      <c r="M17" s="18"/>
      <c r="N17" s="4">
        <f t="shared" si="4"/>
        <v>5.6881104910080813</v>
      </c>
      <c r="O17" s="31"/>
      <c r="P17" s="17">
        <f t="shared" si="2"/>
        <v>13463.666288951843</v>
      </c>
      <c r="R17" s="3"/>
    </row>
    <row r="18" spans="2:18" ht="15" customHeight="1" x14ac:dyDescent="0.2">
      <c r="B18" s="15" t="s">
        <v>16</v>
      </c>
      <c r="C18" s="11"/>
      <c r="D18" s="12">
        <v>320</v>
      </c>
      <c r="E18" s="12"/>
      <c r="F18" s="13">
        <f t="shared" ref="F18:F28" si="5">(D18/D$34)*100</f>
        <v>14.545454545454545</v>
      </c>
      <c r="G18" s="14"/>
      <c r="H18" s="13">
        <f t="shared" ref="H18:H28" si="6">H17+F18</f>
        <v>53.090909090909093</v>
      </c>
      <c r="I18" s="30"/>
      <c r="J18" s="29">
        <v>3.9036237699999994</v>
      </c>
      <c r="K18" s="12"/>
      <c r="L18" s="13">
        <f t="shared" ref="L18:L28" si="7">(J18/J$34)*100</f>
        <v>2.7317359917664366</v>
      </c>
      <c r="M18" s="14"/>
      <c r="N18" s="13">
        <f t="shared" ref="N18:N28" si="8">N17+L18</f>
        <v>8.419846482774517</v>
      </c>
      <c r="O18" s="30"/>
      <c r="P18" s="12">
        <f t="shared" ref="P18:P34" si="9">(J18/D18)*1000000</f>
        <v>12198.824281249998</v>
      </c>
      <c r="R18" s="3"/>
    </row>
    <row r="19" spans="2:18" ht="15" customHeight="1" x14ac:dyDescent="0.2">
      <c r="B19" s="15" t="s">
        <v>17</v>
      </c>
      <c r="C19" s="11"/>
      <c r="D19" s="12">
        <v>254</v>
      </c>
      <c r="E19" s="12"/>
      <c r="F19" s="13">
        <f t="shared" si="5"/>
        <v>11.545454545454545</v>
      </c>
      <c r="G19" s="14"/>
      <c r="H19" s="13">
        <f t="shared" si="6"/>
        <v>64.63636363636364</v>
      </c>
      <c r="I19" s="30"/>
      <c r="J19" s="29">
        <v>6.1771705200000007</v>
      </c>
      <c r="K19" s="12"/>
      <c r="L19" s="13">
        <f t="shared" si="7"/>
        <v>4.3227524041751089</v>
      </c>
      <c r="M19" s="14"/>
      <c r="N19" s="13">
        <f t="shared" si="8"/>
        <v>12.742598886949626</v>
      </c>
      <c r="O19" s="30"/>
      <c r="P19" s="12">
        <f t="shared" si="9"/>
        <v>24319.568976377956</v>
      </c>
      <c r="R19" s="3"/>
    </row>
    <row r="20" spans="2:18" ht="15" customHeight="1" x14ac:dyDescent="0.2">
      <c r="B20" s="15" t="s">
        <v>22</v>
      </c>
      <c r="C20" s="11"/>
      <c r="D20" s="12">
        <v>346</v>
      </c>
      <c r="E20" s="12"/>
      <c r="F20" s="13">
        <f t="shared" si="5"/>
        <v>15.727272727272728</v>
      </c>
      <c r="G20" s="14"/>
      <c r="H20" s="13">
        <f t="shared" si="6"/>
        <v>80.363636363636374</v>
      </c>
      <c r="I20" s="30"/>
      <c r="J20" s="29">
        <v>14.483953160000004</v>
      </c>
      <c r="K20" s="12"/>
      <c r="L20" s="13">
        <f t="shared" si="7"/>
        <v>10.135796501267651</v>
      </c>
      <c r="M20" s="14"/>
      <c r="N20" s="13">
        <f t="shared" si="8"/>
        <v>22.878395388217278</v>
      </c>
      <c r="O20" s="30"/>
      <c r="P20" s="12">
        <f t="shared" si="9"/>
        <v>41861.136300578051</v>
      </c>
      <c r="R20" s="3"/>
    </row>
    <row r="21" spans="2:18" ht="15" customHeight="1" x14ac:dyDescent="0.2">
      <c r="B21" s="15" t="s">
        <v>24</v>
      </c>
      <c r="C21" s="11"/>
      <c r="D21" s="12">
        <v>118</v>
      </c>
      <c r="E21" s="12"/>
      <c r="F21" s="13">
        <f t="shared" si="5"/>
        <v>5.3636363636363633</v>
      </c>
      <c r="G21" s="14"/>
      <c r="H21" s="13">
        <f t="shared" si="6"/>
        <v>85.727272727272734</v>
      </c>
      <c r="I21" s="30"/>
      <c r="J21" s="29">
        <v>5.6578877899999984</v>
      </c>
      <c r="K21" s="12"/>
      <c r="L21" s="13">
        <f t="shared" si="7"/>
        <v>3.9593609999251695</v>
      </c>
      <c r="M21" s="14"/>
      <c r="N21" s="13">
        <f t="shared" si="8"/>
        <v>26.837756388142449</v>
      </c>
      <c r="O21" s="30"/>
      <c r="P21" s="12">
        <f t="shared" si="9"/>
        <v>47948.201610169483</v>
      </c>
      <c r="R21" s="3"/>
    </row>
    <row r="22" spans="2:18" ht="15" customHeight="1" x14ac:dyDescent="0.2">
      <c r="B22" s="19" t="s">
        <v>25</v>
      </c>
      <c r="C22" s="20"/>
      <c r="D22" s="17">
        <v>47</v>
      </c>
      <c r="E22" s="17"/>
      <c r="F22" s="4">
        <f t="shared" si="5"/>
        <v>2.1363636363636362</v>
      </c>
      <c r="G22" s="18"/>
      <c r="H22" s="4">
        <f t="shared" si="6"/>
        <v>87.863636363636374</v>
      </c>
      <c r="I22" s="31"/>
      <c r="J22" s="32">
        <v>4.1477212100000003</v>
      </c>
      <c r="K22" s="17"/>
      <c r="L22" s="4">
        <f t="shared" si="7"/>
        <v>2.9025541345061638</v>
      </c>
      <c r="M22" s="18"/>
      <c r="N22" s="4">
        <f t="shared" si="8"/>
        <v>29.740310522648613</v>
      </c>
      <c r="O22" s="31"/>
      <c r="P22" s="17">
        <f t="shared" si="9"/>
        <v>88249.387446808512</v>
      </c>
      <c r="R22" s="3"/>
    </row>
    <row r="23" spans="2:18" ht="15" customHeight="1" x14ac:dyDescent="0.2">
      <c r="B23" s="15" t="s">
        <v>31</v>
      </c>
      <c r="C23" s="11"/>
      <c r="D23" s="12">
        <v>36</v>
      </c>
      <c r="E23" s="12"/>
      <c r="F23" s="13">
        <f t="shared" si="5"/>
        <v>1.6363636363636365</v>
      </c>
      <c r="G23" s="14"/>
      <c r="H23" s="13">
        <f t="shared" si="6"/>
        <v>89.500000000000014</v>
      </c>
      <c r="I23" s="30"/>
      <c r="J23" s="29">
        <v>5.7507353200000004</v>
      </c>
      <c r="K23" s="12"/>
      <c r="L23" s="13">
        <f t="shared" si="7"/>
        <v>4.0243352275638182</v>
      </c>
      <c r="M23" s="14"/>
      <c r="N23" s="13">
        <f t="shared" si="8"/>
        <v>33.764645750212431</v>
      </c>
      <c r="O23" s="30"/>
      <c r="P23" s="12">
        <f t="shared" si="9"/>
        <v>159742.64777777781</v>
      </c>
      <c r="R23" s="3"/>
    </row>
    <row r="24" spans="2:18" ht="15" customHeight="1" x14ac:dyDescent="0.2">
      <c r="B24" s="15" t="s">
        <v>32</v>
      </c>
      <c r="C24" s="11"/>
      <c r="D24" s="12">
        <v>53</v>
      </c>
      <c r="E24" s="12"/>
      <c r="F24" s="13">
        <f t="shared" si="5"/>
        <v>2.4090909090909092</v>
      </c>
      <c r="G24" s="14"/>
      <c r="H24" s="13">
        <f t="shared" si="6"/>
        <v>91.909090909090921</v>
      </c>
      <c r="I24" s="30"/>
      <c r="J24" s="29">
        <v>6.5250257299999994</v>
      </c>
      <c r="K24" s="12"/>
      <c r="L24" s="13">
        <f t="shared" si="7"/>
        <v>4.5661797048241333</v>
      </c>
      <c r="M24" s="14"/>
      <c r="N24" s="13">
        <f t="shared" si="8"/>
        <v>38.33082545503656</v>
      </c>
      <c r="O24" s="30"/>
      <c r="P24" s="12">
        <f t="shared" si="9"/>
        <v>123113.69301886791</v>
      </c>
      <c r="R24" s="3"/>
    </row>
    <row r="25" spans="2:18" ht="15" customHeight="1" x14ac:dyDescent="0.2">
      <c r="B25" s="15" t="s">
        <v>26</v>
      </c>
      <c r="C25" s="11"/>
      <c r="D25" s="12">
        <v>89</v>
      </c>
      <c r="E25" s="12"/>
      <c r="F25" s="13">
        <f t="shared" si="5"/>
        <v>4.045454545454545</v>
      </c>
      <c r="G25" s="14"/>
      <c r="H25" s="13">
        <f t="shared" si="6"/>
        <v>95.954545454545467</v>
      </c>
      <c r="I25" s="30"/>
      <c r="J25" s="29">
        <v>19.078573110000001</v>
      </c>
      <c r="K25" s="12"/>
      <c r="L25" s="13">
        <f t="shared" si="7"/>
        <v>13.351088093239666</v>
      </c>
      <c r="M25" s="14"/>
      <c r="N25" s="13">
        <f t="shared" si="8"/>
        <v>51.681913548276228</v>
      </c>
      <c r="O25" s="30"/>
      <c r="P25" s="12">
        <f t="shared" si="9"/>
        <v>214365.99000000002</v>
      </c>
      <c r="R25" s="3"/>
    </row>
    <row r="26" spans="2:18" ht="15" customHeight="1" x14ac:dyDescent="0.2">
      <c r="B26" s="15" t="s">
        <v>18</v>
      </c>
      <c r="C26" s="11"/>
      <c r="D26" s="12">
        <v>41</v>
      </c>
      <c r="E26" s="12"/>
      <c r="F26" s="13">
        <f t="shared" si="5"/>
        <v>1.8636363636363635</v>
      </c>
      <c r="G26" s="14"/>
      <c r="H26" s="13">
        <f t="shared" si="6"/>
        <v>97.818181818181827</v>
      </c>
      <c r="I26" s="30"/>
      <c r="J26" s="29">
        <v>10.394190059999998</v>
      </c>
      <c r="K26" s="12"/>
      <c r="L26" s="13">
        <f t="shared" si="7"/>
        <v>7.2738011563452849</v>
      </c>
      <c r="M26" s="14"/>
      <c r="N26" s="13">
        <f t="shared" si="8"/>
        <v>58.955714704621514</v>
      </c>
      <c r="O26" s="30"/>
      <c r="P26" s="12">
        <f t="shared" si="9"/>
        <v>253516.83073170728</v>
      </c>
      <c r="R26" s="3"/>
    </row>
    <row r="27" spans="2:18" ht="15" customHeight="1" x14ac:dyDescent="0.2">
      <c r="B27" s="19" t="s">
        <v>19</v>
      </c>
      <c r="C27" s="20"/>
      <c r="D27" s="17">
        <v>9</v>
      </c>
      <c r="E27" s="17"/>
      <c r="F27" s="4">
        <f t="shared" si="5"/>
        <v>0.40909090909090912</v>
      </c>
      <c r="G27" s="18"/>
      <c r="H27" s="4">
        <f t="shared" si="6"/>
        <v>98.227272727272734</v>
      </c>
      <c r="I27" s="31"/>
      <c r="J27" s="32">
        <v>1.2653946399999998</v>
      </c>
      <c r="K27" s="17"/>
      <c r="L27" s="4">
        <f t="shared" si="7"/>
        <v>0.88551671102164975</v>
      </c>
      <c r="M27" s="18"/>
      <c r="N27" s="4">
        <f t="shared" si="8"/>
        <v>59.841231415643165</v>
      </c>
      <c r="O27" s="31"/>
      <c r="P27" s="17">
        <f t="shared" si="9"/>
        <v>140599.4044444444</v>
      </c>
      <c r="R27" s="3"/>
    </row>
    <row r="28" spans="2:18" ht="15" customHeight="1" x14ac:dyDescent="0.2">
      <c r="B28" s="15" t="s">
        <v>20</v>
      </c>
      <c r="C28" s="11"/>
      <c r="D28" s="12">
        <v>6</v>
      </c>
      <c r="E28" s="12"/>
      <c r="F28" s="13">
        <f t="shared" si="5"/>
        <v>0.27272727272727276</v>
      </c>
      <c r="G28" s="14"/>
      <c r="H28" s="13">
        <f t="shared" si="6"/>
        <v>98.5</v>
      </c>
      <c r="I28" s="30"/>
      <c r="J28" s="29">
        <v>2.79710854</v>
      </c>
      <c r="K28" s="12"/>
      <c r="L28" s="13">
        <f t="shared" si="7"/>
        <v>1.9574022810080571</v>
      </c>
      <c r="M28" s="14"/>
      <c r="N28" s="13">
        <f t="shared" si="8"/>
        <v>61.798633696651223</v>
      </c>
      <c r="O28" s="30"/>
      <c r="P28" s="12">
        <f t="shared" si="9"/>
        <v>466184.75666666665</v>
      </c>
      <c r="R28" s="3"/>
    </row>
    <row r="29" spans="2:18" ht="15" customHeight="1" x14ac:dyDescent="0.2">
      <c r="B29" s="15" t="s">
        <v>1</v>
      </c>
      <c r="C29" s="11"/>
      <c r="D29" s="12">
        <v>19</v>
      </c>
      <c r="E29" s="12"/>
      <c r="F29" s="13">
        <f t="shared" ref="F29:F30" si="10">(D29/D$34)*100</f>
        <v>0.86363636363636365</v>
      </c>
      <c r="G29" s="14"/>
      <c r="H29" s="13">
        <f t="shared" ref="H29:H30" si="11">H28+F29</f>
        <v>99.36363636363636</v>
      </c>
      <c r="I29" s="30"/>
      <c r="J29" s="29">
        <v>7.2561380299999989</v>
      </c>
      <c r="K29" s="12"/>
      <c r="L29" s="13">
        <f t="shared" ref="L29:L30" si="12">(J29/J$34)*100</f>
        <v>5.0778083610696454</v>
      </c>
      <c r="M29" s="14"/>
      <c r="N29" s="13">
        <f t="shared" ref="N29:N30" si="13">N28+L29</f>
        <v>66.876442057720865</v>
      </c>
      <c r="O29" s="30"/>
      <c r="P29" s="12">
        <f t="shared" ref="P29:P30" si="14">(J29/D29)*1000000</f>
        <v>381902.0015789473</v>
      </c>
      <c r="R29" s="3"/>
    </row>
    <row r="30" spans="2:18" ht="15" customHeight="1" x14ac:dyDescent="0.2">
      <c r="B30" s="15" t="s">
        <v>2</v>
      </c>
      <c r="C30" s="11"/>
      <c r="D30" s="12">
        <v>11</v>
      </c>
      <c r="E30" s="12"/>
      <c r="F30" s="13">
        <f t="shared" si="10"/>
        <v>0.5</v>
      </c>
      <c r="G30" s="14"/>
      <c r="H30" s="13">
        <f t="shared" si="11"/>
        <v>99.86363636363636</v>
      </c>
      <c r="I30" s="30"/>
      <c r="J30" s="29">
        <v>42.027014539999996</v>
      </c>
      <c r="K30" s="12"/>
      <c r="L30" s="13">
        <f t="shared" si="12"/>
        <v>29.410290286609602</v>
      </c>
      <c r="M30" s="14"/>
      <c r="N30" s="13">
        <f t="shared" si="13"/>
        <v>96.28673234433046</v>
      </c>
      <c r="O30" s="30"/>
      <c r="P30" s="12">
        <f t="shared" si="14"/>
        <v>3820637.6854545451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0"/>
      <c r="J31" s="37" t="s">
        <v>34</v>
      </c>
      <c r="K31" s="12"/>
      <c r="L31" s="13" t="s">
        <v>34</v>
      </c>
      <c r="M31" s="14"/>
      <c r="N31" s="13" t="s">
        <v>34</v>
      </c>
      <c r="O31" s="30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0"/>
      <c r="J32" s="37" t="s">
        <v>34</v>
      </c>
      <c r="K32" s="12"/>
      <c r="L32" s="13" t="s">
        <v>34</v>
      </c>
      <c r="M32" s="14"/>
      <c r="N32" s="13" t="s">
        <v>34</v>
      </c>
      <c r="O32" s="30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 t="s">
        <v>34</v>
      </c>
      <c r="E33" s="12"/>
      <c r="F33" s="4" t="s">
        <v>34</v>
      </c>
      <c r="G33" s="18"/>
      <c r="H33" s="4" t="s">
        <v>34</v>
      </c>
      <c r="I33" s="31"/>
      <c r="J33" s="39" t="s">
        <v>34</v>
      </c>
      <c r="K33" s="17"/>
      <c r="L33" s="4" t="s">
        <v>34</v>
      </c>
      <c r="M33" s="18"/>
      <c r="N33" s="4" t="s">
        <v>34</v>
      </c>
      <c r="O33" s="31"/>
      <c r="P33" s="17" t="s">
        <v>34</v>
      </c>
      <c r="R33" s="3"/>
    </row>
    <row r="34" spans="2:18" ht="15.95" customHeight="1" x14ac:dyDescent="0.2">
      <c r="B34" s="21" t="s">
        <v>11</v>
      </c>
      <c r="C34" s="21"/>
      <c r="D34" s="22">
        <v>2200</v>
      </c>
      <c r="E34" s="22"/>
      <c r="F34" s="23">
        <f>(D34/D$34)*100</f>
        <v>100</v>
      </c>
      <c r="G34" s="24"/>
      <c r="H34" s="25"/>
      <c r="I34" s="25"/>
      <c r="J34" s="33">
        <v>142.899013</v>
      </c>
      <c r="K34" s="22"/>
      <c r="L34" s="23">
        <f>(J34/J$34)*100</f>
        <v>100</v>
      </c>
      <c r="M34" s="24"/>
      <c r="N34" s="25"/>
      <c r="O34" s="25"/>
      <c r="P34" s="34">
        <f t="shared" si="9"/>
        <v>64954.096818181817</v>
      </c>
      <c r="R34" s="3"/>
    </row>
    <row r="35" spans="2:18" ht="5.0999999999999996" customHeight="1" x14ac:dyDescent="0.2"/>
    <row r="36" spans="2:18" ht="12.95" customHeight="1" x14ac:dyDescent="0.2">
      <c r="B36" s="40" t="s">
        <v>33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C_V.176</vt:lpstr>
      <vt:lpstr>C_V.176!Área_de_impresión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2019-10-29T11:23:35Z</dcterms:modified>
</cp:coreProperties>
</file>